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ntergy.sharepoint.com/sites/TXEnergyEfficiency/Shared Documents/02 EECRF/2024 EECRF - PY 2023/02 MRD Testimony, Exhibits, and WPs/"/>
    </mc:Choice>
  </mc:AlternateContent>
  <xr:revisionPtr revIDLastSave="82" documentId="8_{28B7ABC5-7929-44E1-8809-416B993C18F1}" xr6:coauthVersionLast="47" xr6:coauthVersionMax="47" xr10:uidLastSave="{04CD5E42-07D5-4FBC-8732-E6701DAA6721}"/>
  <bookViews>
    <workbookView xWindow="-120" yWindow="-120" windowWidth="29040" windowHeight="15840" xr2:uid="{00000000-000D-0000-FFFF-FFFF00000000}"/>
  </bookViews>
  <sheets>
    <sheet name="MRD-6" sheetId="1" r:id="rId1"/>
    <sheet name="WP" sheetId="2" r:id="rId2"/>
  </sheets>
  <definedNames>
    <definedName name="_xlnm.Print_Area" localSheetId="0">'MRD-6'!$A$1:$C$11</definedName>
    <definedName name="_xlnm.Print_Area" localSheetId="1">WP!$A$1:$O$8</definedName>
    <definedName name="Query_from_ProgramPrioritizationView_1" localSheetId="1" hidden="1">WP!#REF!</definedName>
    <definedName name="Query_from_ProgramPrioritizationView_2" localSheetId="1" hidden="1">WP!#REF!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1" l="1"/>
  <c r="A9" i="1"/>
  <c r="A8" i="1"/>
  <c r="A7" i="1"/>
  <c r="A6" i="1"/>
  <c r="B10" i="1"/>
  <c r="B9" i="1"/>
  <c r="B8" i="1"/>
  <c r="B7" i="1"/>
  <c r="B6" i="1"/>
  <c r="N8" i="2"/>
  <c r="M8" i="2"/>
  <c r="K8" i="2"/>
  <c r="J8" i="2"/>
  <c r="H8" i="2"/>
  <c r="G8" i="2"/>
  <c r="L8" i="2"/>
  <c r="F8" i="2"/>
  <c r="E8" i="2"/>
  <c r="B11" i="1" l="1"/>
</calcChain>
</file>

<file path=xl/sharedStrings.xml><?xml version="1.0" encoding="utf-8"?>
<sst xmlns="http://schemas.openxmlformats.org/spreadsheetml/2006/main" count="40" uniqueCount="31">
  <si>
    <t>Exhibit MRD-6</t>
  </si>
  <si>
    <t>EM&amp;V Costs</t>
  </si>
  <si>
    <t>Projected PY2024 EM&amp;V costs for CY2026</t>
  </si>
  <si>
    <t>Evaluation Costs</t>
  </si>
  <si>
    <t>Total:</t>
  </si>
  <si>
    <t>Utility</t>
  </si>
  <si>
    <t>ProgramYear</t>
  </si>
  <si>
    <t>Sector</t>
  </si>
  <si>
    <t>Program</t>
  </si>
  <si>
    <t>kW</t>
  </si>
  <si>
    <t>kWh</t>
  </si>
  <si>
    <t>kWh_percent</t>
  </si>
  <si>
    <t>kWh_percent2</t>
  </si>
  <si>
    <t>EvaluationPriority</t>
  </si>
  <si>
    <t>priority_percent</t>
  </si>
  <si>
    <t>Blended_percent</t>
  </si>
  <si>
    <t>kWh_cost</t>
  </si>
  <si>
    <t>priority_cost</t>
  </si>
  <si>
    <t>EMV Cost Allocations</t>
  </si>
  <si>
    <t>Entergy</t>
  </si>
  <si>
    <t>Com</t>
  </si>
  <si>
    <t>Commercial Solutions MTP</t>
  </si>
  <si>
    <t>Medium</t>
  </si>
  <si>
    <t>HTR</t>
  </si>
  <si>
    <t>Hard-To-Reach SOP</t>
  </si>
  <si>
    <t>High</t>
  </si>
  <si>
    <t>Load Management SOP</t>
  </si>
  <si>
    <t>Res</t>
  </si>
  <si>
    <t>Residential Solutions MTP</t>
  </si>
  <si>
    <t>Residential SOP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</si>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</sst>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&quot;$&quot;#,##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0">
    <xf numFmtId="0" fontId="0" fillId="0" borderId="0" xfId="0"/>
    <xf numFmtId="164" fontId="0" fillId="0" borderId="0" xfId="2" applyNumberFormat="1" applyFont="1"/>
    <xf numFmtId="0" fontId="0" fillId="0" borderId="0" xfId="0" applyAlignment="1">
      <alignment horizontal="center"/>
    </xf>
    <xf numFmtId="9" fontId="0" fillId="0" borderId="0" xfId="3" applyFont="1" applyAlignment="1">
      <alignment horizontal="center"/>
    </xf>
    <xf numFmtId="164" fontId="0" fillId="0" borderId="0" xfId="2" applyNumberFormat="1" applyFont="1" applyAlignment="1">
      <alignment horizontal="center"/>
    </xf>
    <xf numFmtId="165" fontId="0" fillId="0" borderId="0" xfId="1" applyNumberFormat="1" applyFont="1" applyAlignment="1">
      <alignment horizontal="center"/>
    </xf>
    <xf numFmtId="0" fontId="0" fillId="0" borderId="0" xfId="0" applyBorder="1"/>
    <xf numFmtId="0" fontId="0" fillId="0" borderId="1" xfId="0" applyBorder="1"/>
    <xf numFmtId="165" fontId="2" fillId="0" borderId="1" xfId="1" applyNumberFormat="1" applyFont="1" applyBorder="1" applyAlignment="1">
      <alignment horizontal="center"/>
    </xf>
    <xf numFmtId="165" fontId="0" fillId="0" borderId="0" xfId="1" applyNumberFormat="1" applyFont="1" applyBorder="1" applyAlignment="1">
      <alignment horizontal="center"/>
    </xf>
    <xf numFmtId="166" fontId="0" fillId="0" borderId="1" xfId="2" applyNumberFormat="1" applyFont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166" fontId="0" fillId="0" borderId="2" xfId="0" applyNumberFormat="1" applyBorder="1" applyAlignment="1">
      <alignment horizontal="center"/>
    </xf>
    <xf numFmtId="0" fontId="0" fillId="0" borderId="1" xfId="0" applyBorder="1" applyAlignment="1">
      <alignment horizontal="right"/>
    </xf>
    <xf numFmtId="0" fontId="0" fillId="0" borderId="0" xfId="0"/>
    <xf numFmtId="9" fontId="0" fillId="0" borderId="0" xfId="3" applyFont="1"/>
    <xf numFmtId="166" fontId="0" fillId="0" borderId="0" xfId="0" applyNumberFormat="1"/>
    <xf numFmtId="3" fontId="0" fillId="0" borderId="0" xfId="0" applyNumberFormat="1"/>
    <xf numFmtId="1" fontId="0" fillId="0" borderId="0" xfId="0" applyNumberFormat="1"/>
    <xf numFmtId="9" fontId="0" fillId="0" borderId="0" xfId="3" applyFont="1" applyFill="1" applyBorder="1"/>
    <xf numFmtId="0" fontId="0" fillId="0" borderId="0" xfId="0" applyFill="1" applyBorder="1"/>
    <xf numFmtId="0" fontId="0" fillId="0" borderId="0" xfId="0" applyFill="1"/>
    <xf numFmtId="166" fontId="0" fillId="0" borderId="0" xfId="3" applyNumberFormat="1" applyFont="1"/>
    <xf numFmtId="164" fontId="0" fillId="0" borderId="0" xfId="0" applyNumberFormat="1" applyFont="1"/>
    <xf numFmtId="9" fontId="0" fillId="0" borderId="0" xfId="3" applyFont="1" applyAlignment="1">
      <alignment horizontal="center" vertical="center"/>
    </xf>
    <xf numFmtId="9" fontId="0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2" fillId="0" borderId="1" xfId="0" applyFont="1" applyFill="1" applyBorder="1"/>
    <xf numFmtId="0" fontId="2" fillId="0" borderId="0" xfId="0" applyFont="1" applyAlignment="1">
      <alignment horizontal="left" vertic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2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(&quot;$&quot;* #,##0_);_(&quot;$&quot;* \(#,##0\);_(&quot;$&quot;* &quot;-&quot;??_);_(@_)"/>
    </dxf>
    <dxf>
      <numFmt numFmtId="164" formatCode="_(&quot;$&quot;* #,##0_);_(&quot;$&quot;* \(#,##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(&quot;$&quot;* #,##0_);_(&quot;$&quot;* \(#,##0\);_(&quot;$&quot;* &quot;-&quot;??_);_(@_)"/>
    </dxf>
    <dxf>
      <numFmt numFmtId="164" formatCode="_(&quot;$&quot;* #,##0_);_(&quot;$&quot;* \(#,##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(&quot;$&quot;* #,##0_);_(&quot;$&quot;* \(#,##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(&quot;$&quot;* #,##0_);_(&quot;$&quot;* \(#,##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3" formatCode="0%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3" formatCode="0%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6" formatCode="&quot;$&quot;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3" formatCode="0%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3" formatCode="0%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166" formatCode="&quot;$&quot;#,##0"/>
    </dxf>
    <dxf>
      <numFmt numFmtId="166" formatCode="&quot;$&quot;#,##0"/>
    </dxf>
    <dxf>
      <numFmt numFmtId="1" formatCode="0"/>
    </dxf>
    <dxf>
      <numFmt numFmtId="166" formatCode="&quot;$&quot;#,##0"/>
    </dxf>
    <dxf>
      <numFmt numFmtId="166" formatCode="&quot;$&quot;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DCEA8F2-307F-4029-85C4-4706465828E0}" name="Table_Query_from_ProgramPrioritizationView12131415" displayName="Table_Query_from_ProgramPrioritizationView12131415" ref="A2:N8" totalsRowCount="1" headerRowDxfId="24">
  <autoFilter ref="A2:N7" xr:uid="{0F70AECE-5EBA-4D3B-A5A6-162B7B2FFF4E}"/>
  <tableColumns count="14">
    <tableColumn id="1" xr3:uid="{A9877125-5A8D-4534-9792-F7652AE1C931}" name="Utility" totalsRowLabel="Total" dataDxfId="23"/>
    <tableColumn id="2" xr3:uid="{30940707-68FC-4D2E-A542-8F64F633C028}" name="ProgramYear" dataDxfId="22"/>
    <tableColumn id="3" xr3:uid="{A29E885D-AF2D-49A0-9656-FCB74A676D90}" name="Sector" dataDxfId="21"/>
    <tableColumn id="4" xr3:uid="{33BBC18E-961E-48E3-B74B-A4F02CDA1480}" name="Program" dataDxfId="20"/>
    <tableColumn id="5" xr3:uid="{A465D4DD-38D3-4C22-960B-976C217916F7}" name="kW" totalsRowFunction="sum" dataDxfId="19" totalsRowDxfId="18"/>
    <tableColumn id="6" xr3:uid="{4796A433-9D7B-4B99-B06F-DCA3A5188F2A}" name="kWh" totalsRowFunction="sum" dataDxfId="17" totalsRowDxfId="16"/>
    <tableColumn id="7" xr3:uid="{5D0B39F8-389F-439E-B3C9-9D882A1020B3}" name="kWh_percent" totalsRowFunction="sum" dataDxfId="15" totalsRowDxfId="14" dataCellStyle="Percent"/>
    <tableColumn id="8" xr3:uid="{E77A28F7-F469-41BB-A2A8-C5C88FA11F00}" name="kWh_percent2" totalsRowFunction="sum" dataDxfId="13" totalsRowDxfId="12" dataCellStyle="Percent"/>
    <tableColumn id="9" xr3:uid="{2EFCFD30-EB24-4AA5-A18D-D58C1B2354E3}" name="EvaluationPriority" dataDxfId="11" totalsRowDxfId="10"/>
    <tableColumn id="10" xr3:uid="{F920B5E1-6A53-4B43-93E1-DBAF39E47DD8}" name="priority_percent" totalsRowFunction="sum" dataDxfId="9" totalsRowDxfId="8" dataCellStyle="Percent"/>
    <tableColumn id="11" xr3:uid="{9C8D1410-6FCF-48DE-A1B8-0B2DD2C6B62C}" name="Blended_percent" totalsRowFunction="sum" dataDxfId="7" totalsRowDxfId="6" dataCellStyle="Percent"/>
    <tableColumn id="12" xr3:uid="{3E48FFA5-7A9B-48DA-AB14-32518F16980A}" name="kWh_cost" totalsRowFunction="sum" dataDxfId="5" totalsRowDxfId="4" dataCellStyle="Currency"/>
    <tableColumn id="13" xr3:uid="{CB491353-B872-4B82-9223-1A70601AE1EC}" name="priority_cost" totalsRowFunction="sum" dataDxfId="3" totalsRowDxfId="2" dataCellStyle="Currency"/>
    <tableColumn id="14" xr3:uid="{6C712E69-8EE4-4FB7-B9FA-30D7D4978279}" name="EMV Cost Allocations" totalsRowFunction="sum" dataDxfId="1" totalsRowDxfId="0" dataCellStyle="Currency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3"/>
  <sheetViews>
    <sheetView tabSelected="1" zoomScaleNormal="100" workbookViewId="0">
      <selection activeCell="D14" sqref="D14"/>
    </sheetView>
  </sheetViews>
  <sheetFormatPr defaultRowHeight="15" x14ac:dyDescent="0.25"/>
  <cols>
    <col min="1" max="1" width="44.42578125" customWidth="1"/>
    <col min="2" max="2" width="18" customWidth="1"/>
    <col min="4" max="4" width="36.7109375" customWidth="1"/>
    <col min="5" max="5" width="15.85546875" style="5" customWidth="1"/>
    <col min="6" max="6" width="11.7109375" style="5" customWidth="1"/>
    <col min="7" max="7" width="7.7109375" style="3" customWidth="1"/>
    <col min="8" max="8" width="7.28515625" style="3" customWidth="1"/>
    <col min="9" max="9" width="8.85546875" style="2"/>
    <col min="10" max="10" width="10.28515625" style="4" customWidth="1"/>
  </cols>
  <sheetData>
    <row r="1" spans="1:10" x14ac:dyDescent="0.25">
      <c r="A1" s="29" t="s">
        <v>0</v>
      </c>
      <c r="B1" s="29"/>
      <c r="C1" s="14"/>
      <c r="D1" s="14"/>
    </row>
    <row r="2" spans="1:10" x14ac:dyDescent="0.25">
      <c r="A2" s="29" t="s">
        <v>1</v>
      </c>
      <c r="B2" s="29"/>
      <c r="C2" s="14"/>
      <c r="D2" s="14"/>
    </row>
    <row r="3" spans="1:10" x14ac:dyDescent="0.25">
      <c r="A3" s="6"/>
      <c r="B3" s="6"/>
      <c r="C3" s="6"/>
      <c r="D3" s="14"/>
    </row>
    <row r="4" spans="1:10" x14ac:dyDescent="0.25">
      <c r="A4" s="6"/>
      <c r="B4" s="9"/>
      <c r="C4" s="6"/>
      <c r="D4" s="14"/>
    </row>
    <row r="5" spans="1:10" x14ac:dyDescent="0.25">
      <c r="A5" s="28" t="s">
        <v>2</v>
      </c>
      <c r="B5" s="8" t="s">
        <v>3</v>
      </c>
      <c r="C5" s="19"/>
      <c r="D5" s="6"/>
      <c r="F5" s="15"/>
      <c r="G5" s="14"/>
      <c r="H5" s="14"/>
      <c r="I5" s="14"/>
      <c r="J5" s="14"/>
    </row>
    <row r="6" spans="1:10" x14ac:dyDescent="0.25">
      <c r="A6" s="7" t="str">
        <f>WP!D3</f>
        <v>Commercial Solutions MTP</v>
      </c>
      <c r="B6" s="11">
        <f>WP!N3</f>
        <v>39009.978617814202</v>
      </c>
      <c r="C6" s="19"/>
      <c r="D6" s="14"/>
      <c r="F6" s="15"/>
      <c r="G6" s="14"/>
      <c r="H6" s="14"/>
      <c r="I6" s="14"/>
      <c r="J6" s="14"/>
    </row>
    <row r="7" spans="1:10" x14ac:dyDescent="0.25">
      <c r="A7" s="7" t="str">
        <f>WP!D4</f>
        <v>Hard-To-Reach SOP</v>
      </c>
      <c r="B7" s="11">
        <f>WP!N4</f>
        <v>13970.9447982288</v>
      </c>
      <c r="C7" s="19"/>
      <c r="D7" s="14"/>
      <c r="F7" s="15"/>
      <c r="G7" s="14"/>
      <c r="H7" s="14"/>
      <c r="I7" s="1"/>
    </row>
    <row r="8" spans="1:10" x14ac:dyDescent="0.25">
      <c r="A8" s="7" t="str">
        <f>WP!D5</f>
        <v>Load Management SOP</v>
      </c>
      <c r="B8" s="11">
        <f>WP!N5</f>
        <v>6719.2001009349096</v>
      </c>
      <c r="C8" s="19"/>
      <c r="D8" s="14"/>
      <c r="F8" s="15"/>
      <c r="G8" s="14"/>
      <c r="H8" s="14"/>
      <c r="I8" s="1"/>
      <c r="J8" s="14"/>
    </row>
    <row r="9" spans="1:10" x14ac:dyDescent="0.25">
      <c r="A9" s="7" t="str">
        <f>WP!D6</f>
        <v>Residential Solutions MTP</v>
      </c>
      <c r="B9" s="10">
        <f>WP!N6</f>
        <v>18774.851362251102</v>
      </c>
      <c r="C9" s="19"/>
      <c r="D9" s="14"/>
      <c r="F9" s="15"/>
      <c r="G9" s="14"/>
      <c r="H9" s="14"/>
      <c r="I9" s="14"/>
      <c r="J9" s="14"/>
    </row>
    <row r="10" spans="1:10" x14ac:dyDescent="0.25">
      <c r="A10" s="7" t="str">
        <f>WP!D7</f>
        <v>Residential SOP</v>
      </c>
      <c r="B10" s="12">
        <f>WP!N7</f>
        <v>15259.797155320801</v>
      </c>
      <c r="C10" s="19"/>
      <c r="D10" s="14"/>
      <c r="F10" s="15"/>
      <c r="G10" s="14"/>
      <c r="H10" s="14"/>
      <c r="I10" s="14"/>
      <c r="J10" s="14"/>
    </row>
    <row r="11" spans="1:10" x14ac:dyDescent="0.25">
      <c r="A11" s="13" t="s">
        <v>4</v>
      </c>
      <c r="B11" s="10">
        <f>SUM(B6:B10)</f>
        <v>93734.772034549824</v>
      </c>
      <c r="C11" s="20"/>
      <c r="D11" s="14"/>
    </row>
    <row r="12" spans="1:10" x14ac:dyDescent="0.25">
      <c r="A12" s="14"/>
      <c r="B12" s="5"/>
      <c r="C12" s="21"/>
      <c r="D12" s="14"/>
    </row>
    <row r="13" spans="1:10" x14ac:dyDescent="0.25">
      <c r="A13" s="14"/>
      <c r="B13" s="5"/>
      <c r="C13" s="21"/>
      <c r="D13" s="14"/>
    </row>
  </sheetData>
  <mergeCells count="2">
    <mergeCell ref="A1:B1"/>
    <mergeCell ref="A2:B2"/>
  </mergeCells>
  <printOptions horizontalCentered="1"/>
  <pageMargins left="0.7" right="0.7" top="0.75" bottom="0.75" header="0.3" footer="0.3"/>
  <pageSetup orientation="portrait" r:id="rId1"/>
  <headerFooter>
    <oddHeader>&amp;R&amp;"Times New Roman,Regular"Docket No. 56544
Exhibit MRD-6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O16"/>
  <sheetViews>
    <sheetView zoomScaleNormal="100" workbookViewId="0">
      <selection activeCell="D14" sqref="D14"/>
    </sheetView>
  </sheetViews>
  <sheetFormatPr defaultRowHeight="15" x14ac:dyDescent="0.25"/>
  <cols>
    <col min="1" max="1" width="8.85546875" bestFit="1" customWidth="1"/>
    <col min="2" max="2" width="14.7109375" bestFit="1" customWidth="1"/>
    <col min="3" max="3" width="8.85546875" bestFit="1" customWidth="1"/>
    <col min="4" max="4" width="25" bestFit="1" customWidth="1"/>
    <col min="5" max="5" width="10.42578125" customWidth="1"/>
    <col min="6" max="6" width="15.7109375" customWidth="1"/>
    <col min="7" max="7" width="15.42578125" bestFit="1" customWidth="1"/>
    <col min="8" max="8" width="16.42578125" bestFit="1" customWidth="1"/>
    <col min="9" max="9" width="19.28515625" bestFit="1" customWidth="1"/>
    <col min="10" max="10" width="17.85546875" bestFit="1" customWidth="1"/>
    <col min="11" max="11" width="18.7109375" bestFit="1" customWidth="1"/>
    <col min="12" max="12" width="13.85546875" customWidth="1"/>
    <col min="13" max="13" width="14.42578125" bestFit="1" customWidth="1"/>
    <col min="14" max="14" width="22.28515625" bestFit="1" customWidth="1"/>
    <col min="15" max="15" width="5.140625" customWidth="1"/>
    <col min="16" max="17" width="13.140625" bestFit="1" customWidth="1"/>
  </cols>
  <sheetData>
    <row r="2" spans="1:15" x14ac:dyDescent="0.25">
      <c r="A2" s="16" t="s">
        <v>5</v>
      </c>
      <c r="B2" s="18" t="s">
        <v>6</v>
      </c>
      <c r="C2" s="16" t="s">
        <v>7</v>
      </c>
      <c r="D2" s="16" t="s">
        <v>8</v>
      </c>
      <c r="E2" s="16" t="s">
        <v>9</v>
      </c>
      <c r="F2" s="16" t="s">
        <v>10</v>
      </c>
      <c r="G2" s="22" t="s">
        <v>11</v>
      </c>
      <c r="H2" s="22" t="s">
        <v>12</v>
      </c>
      <c r="I2" s="16" t="s">
        <v>13</v>
      </c>
      <c r="J2" s="18" t="s">
        <v>14</v>
      </c>
      <c r="K2" s="22" t="s">
        <v>15</v>
      </c>
      <c r="L2" s="22" t="s">
        <v>16</v>
      </c>
      <c r="M2" s="16" t="s">
        <v>17</v>
      </c>
      <c r="N2" s="16" t="s">
        <v>18</v>
      </c>
      <c r="O2" s="16"/>
    </row>
    <row r="3" spans="1:15" x14ac:dyDescent="0.25">
      <c r="A3" s="14" t="s">
        <v>19</v>
      </c>
      <c r="B3" s="18">
        <v>2023</v>
      </c>
      <c r="C3" s="14" t="s">
        <v>20</v>
      </c>
      <c r="D3" s="14" t="s">
        <v>21</v>
      </c>
      <c r="E3" s="17">
        <v>3988</v>
      </c>
      <c r="F3" s="17">
        <v>18961413</v>
      </c>
      <c r="G3" s="24">
        <v>0.689490933978962</v>
      </c>
      <c r="H3" s="24">
        <v>0.689490933978962</v>
      </c>
      <c r="I3" s="26" t="s">
        <v>22</v>
      </c>
      <c r="J3" s="24">
        <v>0.14285714285714199</v>
      </c>
      <c r="K3" s="24">
        <v>0.41617403841805201</v>
      </c>
      <c r="L3" s="1">
        <v>64629.275516406997</v>
      </c>
      <c r="M3" s="1">
        <v>13390.6817192214</v>
      </c>
      <c r="N3" s="1">
        <v>39009.978617814202</v>
      </c>
      <c r="O3" s="16"/>
    </row>
    <row r="4" spans="1:15" x14ac:dyDescent="0.25">
      <c r="A4" s="16" t="s">
        <v>19</v>
      </c>
      <c r="B4" s="18">
        <v>2023</v>
      </c>
      <c r="C4" s="16" t="s">
        <v>23</v>
      </c>
      <c r="D4" s="16" t="s">
        <v>24</v>
      </c>
      <c r="E4" s="17">
        <v>942</v>
      </c>
      <c r="F4" s="17">
        <v>1650036</v>
      </c>
      <c r="G4" s="24">
        <v>6.0000004363541401E-2</v>
      </c>
      <c r="H4" s="24">
        <v>6.0000004363541401E-2</v>
      </c>
      <c r="I4" s="27" t="s">
        <v>25</v>
      </c>
      <c r="J4" s="24">
        <v>0.238095238095238</v>
      </c>
      <c r="K4" s="24">
        <v>0.149047621229389</v>
      </c>
      <c r="L4" s="1">
        <v>5624.0867310885596</v>
      </c>
      <c r="M4" s="1">
        <v>22317.802865369002</v>
      </c>
      <c r="N4" s="1">
        <v>13970.9447982288</v>
      </c>
      <c r="O4" s="16"/>
    </row>
    <row r="5" spans="1:15" x14ac:dyDescent="0.25">
      <c r="A5" s="16" t="s">
        <v>19</v>
      </c>
      <c r="B5" s="18">
        <v>2023</v>
      </c>
      <c r="C5" s="16" t="s">
        <v>20</v>
      </c>
      <c r="D5" s="16" t="s">
        <v>26</v>
      </c>
      <c r="E5" s="17">
        <v>7000</v>
      </c>
      <c r="F5" s="17">
        <v>14000</v>
      </c>
      <c r="G5" s="24">
        <v>5.0907983891839998E-4</v>
      </c>
      <c r="H5" s="24">
        <v>5.0907983891839998E-4</v>
      </c>
      <c r="I5" s="27" t="s">
        <v>22</v>
      </c>
      <c r="J5" s="24">
        <v>0.14285714285714199</v>
      </c>
      <c r="K5" s="24">
        <v>7.1683111348030598E-2</v>
      </c>
      <c r="L5" s="1">
        <v>47.718482648402698</v>
      </c>
      <c r="M5" s="1">
        <v>13390.6817192214</v>
      </c>
      <c r="N5" s="1">
        <v>6719.2001009349096</v>
      </c>
      <c r="O5" s="16"/>
    </row>
    <row r="6" spans="1:15" x14ac:dyDescent="0.25">
      <c r="A6" s="16" t="s">
        <v>19</v>
      </c>
      <c r="B6" s="18">
        <v>2023</v>
      </c>
      <c r="C6" s="16" t="s">
        <v>27</v>
      </c>
      <c r="D6" s="16" t="s">
        <v>28</v>
      </c>
      <c r="E6" s="17">
        <v>2449</v>
      </c>
      <c r="F6" s="17">
        <v>4468847</v>
      </c>
      <c r="G6" s="24">
        <v>0.162499993636502</v>
      </c>
      <c r="H6" s="24">
        <v>0.162499993636502</v>
      </c>
      <c r="I6" s="27" t="s">
        <v>25</v>
      </c>
      <c r="J6" s="24">
        <v>0.238095238095238</v>
      </c>
      <c r="K6" s="24">
        <v>0.20029761586587</v>
      </c>
      <c r="L6" s="1">
        <v>15231.8998591333</v>
      </c>
      <c r="M6" s="1">
        <v>22317.802865369002</v>
      </c>
      <c r="N6" s="1">
        <v>18774.851362251102</v>
      </c>
      <c r="O6" s="16"/>
    </row>
    <row r="7" spans="1:15" x14ac:dyDescent="0.25">
      <c r="A7" s="16" t="s">
        <v>19</v>
      </c>
      <c r="B7" s="18">
        <v>2023</v>
      </c>
      <c r="C7" s="16" t="s">
        <v>27</v>
      </c>
      <c r="D7" s="16" t="s">
        <v>29</v>
      </c>
      <c r="E7" s="17">
        <v>1319</v>
      </c>
      <c r="F7" s="17">
        <v>2406302</v>
      </c>
      <c r="G7" s="24">
        <v>8.7499988182075106E-2</v>
      </c>
      <c r="H7" s="24">
        <v>8.7499988182075106E-2</v>
      </c>
      <c r="I7" s="27" t="s">
        <v>25</v>
      </c>
      <c r="J7" s="24">
        <v>0.238095238095238</v>
      </c>
      <c r="K7" s="24">
        <v>0.16279761313865601</v>
      </c>
      <c r="L7" s="1">
        <v>8201.7914452726309</v>
      </c>
      <c r="M7" s="1">
        <v>22317.802865369002</v>
      </c>
      <c r="N7" s="1">
        <v>15259.797155320801</v>
      </c>
      <c r="O7" s="16"/>
    </row>
    <row r="8" spans="1:15" x14ac:dyDescent="0.25">
      <c r="A8" s="14" t="s">
        <v>30</v>
      </c>
      <c r="B8" s="14"/>
      <c r="C8" s="14"/>
      <c r="D8" s="14"/>
      <c r="E8" s="17">
        <f>SUBTOTAL(109,Table_Query_from_ProgramPrioritizationView12131415[kW])</f>
        <v>15698</v>
      </c>
      <c r="F8" s="17">
        <f>SUBTOTAL(109,Table_Query_from_ProgramPrioritizationView12131415[kWh])</f>
        <v>27500598</v>
      </c>
      <c r="G8" s="25">
        <f>SUBTOTAL(109,Table_Query_from_ProgramPrioritizationView12131415[kWh_percent])</f>
        <v>0.99999999999999889</v>
      </c>
      <c r="H8" s="25">
        <f>SUBTOTAL(109,Table_Query_from_ProgramPrioritizationView12131415[kWh_percent2])</f>
        <v>0.99999999999999889</v>
      </c>
      <c r="I8" s="26"/>
      <c r="J8" s="25">
        <f>SUBTOTAL(109,Table_Query_from_ProgramPrioritizationView12131415[priority_percent])</f>
        <v>0.999999999999998</v>
      </c>
      <c r="K8" s="25">
        <f>SUBTOTAL(109,Table_Query_from_ProgramPrioritizationView12131415[Blended_percent])</f>
        <v>0.99999999999999767</v>
      </c>
      <c r="L8" s="23">
        <f>SUBTOTAL(109,Table_Query_from_ProgramPrioritizationView12131415[kWh_cost])</f>
        <v>93734.772034549882</v>
      </c>
      <c r="M8" s="23">
        <f>SUBTOTAL(109,Table_Query_from_ProgramPrioritizationView12131415[priority_cost])</f>
        <v>93734.772034549809</v>
      </c>
      <c r="N8" s="23">
        <f>SUBTOTAL(109,Table_Query_from_ProgramPrioritizationView12131415[EMV Cost Allocations])</f>
        <v>93734.772034549824</v>
      </c>
      <c r="O8" s="16"/>
    </row>
    <row r="10" spans="1:15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</row>
    <row r="11" spans="1:15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</row>
    <row r="12" spans="1:15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</row>
    <row r="13" spans="1:15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</row>
    <row r="14" spans="1:15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</row>
    <row r="15" spans="1:15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</row>
    <row r="16" spans="1:15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</row>
  </sheetData>
  <printOptions horizontalCentered="1"/>
  <pageMargins left="0.7" right="0.7" top="0.75" bottom="0.75" header="0.3" footer="0.3"/>
  <pageSetup scale="39" orientation="portrait" r:id="rId1"/>
  <headerFooter>
    <oddHeader>&amp;R&amp;"Times New Roman,Regular"Docket No. 56544
Exhibit MRD-6
Page &amp;P of &amp;N</oddHead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46a19a0-b3f0-43f4-8b54-3dac78f1a0fd">
      <Terms xmlns="http://schemas.microsoft.com/office/infopath/2007/PartnerControls"/>
    </lcf76f155ced4ddcb4097134ff3c332f>
    <TaxCatchAll xmlns="1b8276b3-3cac-4d9d-858a-e1601d06e1c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78914301A0A446AFEE9EC806BE5346" ma:contentTypeVersion="14" ma:contentTypeDescription="Create a new document." ma:contentTypeScope="" ma:versionID="738f5c17058bb7c98f3c90128d723d4f">
  <xsd:schema xmlns:xsd="http://www.w3.org/2001/XMLSchema" xmlns:xs="http://www.w3.org/2001/XMLSchema" xmlns:p="http://schemas.microsoft.com/office/2006/metadata/properties" xmlns:ns2="946a19a0-b3f0-43f4-8b54-3dac78f1a0fd" xmlns:ns3="1b8276b3-3cac-4d9d-858a-e1601d06e1ca" targetNamespace="http://schemas.microsoft.com/office/2006/metadata/properties" ma:root="true" ma:fieldsID="e9b583cdf56f83f3c70b8e13ee459e8a" ns2:_="" ns3:_="">
    <xsd:import namespace="946a19a0-b3f0-43f4-8b54-3dac78f1a0fd"/>
    <xsd:import namespace="1b8276b3-3cac-4d9d-858a-e1601d06e1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6a19a0-b3f0-43f4-8b54-3dac78f1a0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8276b3-3cac-4d9d-858a-e1601d06e1c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a95bd511-f7e4-4c8c-a28a-30842051f3c0}" ma:internalName="TaxCatchAll" ma:showField="CatchAllData" ma:web="1b8276b3-3cac-4d9d-858a-e1601d06e1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5BF8426-E18D-4214-87E7-E651133F9480}">
  <ds:schemaRefs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dcmitype/"/>
    <ds:schemaRef ds:uri="1b8276b3-3cac-4d9d-858a-e1601d06e1ca"/>
    <ds:schemaRef ds:uri="http://schemas.microsoft.com/office/2006/metadata/properties"/>
    <ds:schemaRef ds:uri="946a19a0-b3f0-43f4-8b54-3dac78f1a0fd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509304A0-2033-40CE-A743-6289BE57F5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46a19a0-b3f0-43f4-8b54-3dac78f1a0fd"/>
    <ds:schemaRef ds:uri="1b8276b3-3cac-4d9d-858a-e1601d06e1c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8455E33-55DE-427A-B59D-249BB672365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MRD-6</vt:lpstr>
      <vt:lpstr>WP</vt:lpstr>
      <vt:lpstr>'MRD-6'!Print_Area</vt:lpstr>
      <vt:lpstr>WP!Print_Area</vt:lpstr>
    </vt:vector>
  </TitlesOfParts>
  <Manager/>
  <Company>Entergy Corporation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CARSON, JOHN K</dc:creator>
  <cp:keywords/>
  <dc:description/>
  <cp:lastModifiedBy>Papadakis, Panagiotis</cp:lastModifiedBy>
  <cp:revision/>
  <cp:lastPrinted>2024-04-24T16:30:07Z</cp:lastPrinted>
  <dcterms:created xsi:type="dcterms:W3CDTF">2017-04-05T13:56:44Z</dcterms:created>
  <dcterms:modified xsi:type="dcterms:W3CDTF">2024-04-24T16:30:14Z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2021-03-18T19:58:18Z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a2859066-5f47-4687-be0e-8143011d1ce4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0x010100E078914301A0A446AFEE9EC806BE5346</vt:lpwstr>
  </property>
  <property fmtid="{D5CDD505-2E9C-101B-9397-08002B2CF9AE}" pid="10" name="MediaServiceImageTags">
    <vt:lpwstr/>
  </property>
</Properties>
</file>